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3. Пояснительная записка\"/>
    </mc:Choice>
  </mc:AlternateContent>
  <xr:revisionPtr revIDLastSave="0" documentId="13_ncr:1_{BE806463-D568-4523-8D16-7B4EDF4456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23" r:id="rId1"/>
  </sheets>
  <calcPr calcId="181029"/>
</workbook>
</file>

<file path=xl/calcChain.xml><?xml version="1.0" encoding="utf-8"?>
<calcChain xmlns="http://schemas.openxmlformats.org/spreadsheetml/2006/main">
  <c r="C6" i="23" l="1"/>
  <c r="B10" i="23" l="1"/>
  <c r="F6" i="23" l="1"/>
  <c r="E6" i="23"/>
</calcChain>
</file>

<file path=xl/sharedStrings.xml><?xml version="1.0" encoding="utf-8"?>
<sst xmlns="http://schemas.openxmlformats.org/spreadsheetml/2006/main" count="26" uniqueCount="22">
  <si>
    <t>доходы</t>
  </si>
  <si>
    <t>доходы -расходы</t>
  </si>
  <si>
    <t>доля (% )</t>
  </si>
  <si>
    <t>итого</t>
  </si>
  <si>
    <t>налог к уплате (по стр.1600 5- УСН)</t>
  </si>
  <si>
    <t>Наименование показателя</t>
  </si>
  <si>
    <t>доля от общей суммы налога (% )*</t>
  </si>
  <si>
    <t>ожидаемое 2024 года*105,5 (Индекс потребительских цен, консервативный вариант СО)</t>
  </si>
  <si>
    <t>в 2026 году *104,1; в 2027 году *104,0 (Индекс потребительских цен, консервативный вариант) СО</t>
  </si>
  <si>
    <t>в 2026 году *103,0; в 2027 году *102,5 (оборот розничной торговли, консервативный вариант)</t>
  </si>
  <si>
    <t>ожидаемое 2024 года*103,4 (оборот розничной торговли, консервативный вариант) предварительный прогноз СЭР СО на 2025-2027</t>
  </si>
  <si>
    <t xml:space="preserve">Приложение №3        </t>
  </si>
  <si>
    <t>к пояснительной записке по проекту бюджета городского округа Тольятти на 2025 год и  плановый период 2026 и 2027 годов</t>
  </si>
  <si>
    <t xml:space="preserve">Расчет прогнозного поступления УСН на 2025-2027 годы </t>
  </si>
  <si>
    <t>Ожидаемое 2024г.</t>
  </si>
  <si>
    <t>Прогноз на 2025г.</t>
  </si>
  <si>
    <t>Комментарий к расчету 2025г.</t>
  </si>
  <si>
    <t>Прогноз на 2026г.</t>
  </si>
  <si>
    <t>Прогноз на 2027г.</t>
  </si>
  <si>
    <t>Комментарий к расчету 2026-2027гг.</t>
  </si>
  <si>
    <t>*  Расчет доли налога, подлежащей уплате за налоговый период 2023г.</t>
  </si>
  <si>
    <t>отчет 5-УСН за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</si>
</sst>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_ ;\-#,##0\ "/>
    <numFmt numFmtId="166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0" fillId="0" borderId="1" xfId="0" applyNumberFormat="1" applyBorder="1" applyAlignment="1">
      <alignment horizontal="center" wrapText="1"/>
    </xf>
    <xf numFmtId="166" fontId="0" fillId="0" borderId="0" xfId="0" applyNumberFormat="1" applyAlignment="1">
      <alignment horizontal="center" wrapText="1"/>
    </xf>
    <xf numFmtId="0" fontId="2" fillId="0" borderId="0" xfId="0" applyFont="1" applyAlignment="1">
      <alignment wrapText="1"/>
    </xf>
    <xf numFmtId="3" fontId="0" fillId="0" borderId="0" xfId="0" applyNumberFormat="1" applyAlignment="1">
      <alignment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6" fontId="5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3" fontId="8" fillId="2" borderId="1" xfId="0" applyNumberFormat="1" applyFont="1" applyFill="1" applyBorder="1" applyAlignment="1">
      <alignment horizontal="center" wrapText="1"/>
    </xf>
    <xf numFmtId="9" fontId="4" fillId="0" borderId="1" xfId="1" applyFont="1" applyBorder="1" applyAlignment="1">
      <alignment wrapText="1"/>
    </xf>
    <xf numFmtId="3" fontId="4" fillId="0" borderId="1" xfId="1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166" fontId="5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3" fontId="4" fillId="0" borderId="3" xfId="0" applyNumberFormat="1" applyFont="1" applyBorder="1" applyAlignment="1">
      <alignment horizontal="center" wrapText="1"/>
    </xf>
    <xf numFmtId="166" fontId="5" fillId="0" borderId="3" xfId="0" applyNumberFormat="1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view="pageBreakPreview" zoomScaleNormal="100" zoomScaleSheetLayoutView="100" workbookViewId="0">
      <selection activeCell="K12" sqref="K12"/>
    </sheetView>
  </sheetViews>
  <sheetFormatPr defaultRowHeight="12.75" x14ac:dyDescent="0.2"/>
  <cols>
    <col min="1" max="1" width="23.28515625" style="1" customWidth="1"/>
    <col min="2" max="2" width="19.140625" style="1" customWidth="1"/>
    <col min="3" max="3" width="20.28515625" style="1" customWidth="1"/>
    <col min="4" max="4" width="32.7109375" style="1" customWidth="1"/>
    <col min="5" max="5" width="17.85546875" style="1" customWidth="1"/>
    <col min="6" max="6" width="18" style="1" customWidth="1"/>
    <col min="7" max="7" width="37.7109375" style="1" customWidth="1"/>
    <col min="8" max="8" width="15.7109375" style="1" customWidth="1"/>
    <col min="9" max="9" width="12.85546875" style="1" customWidth="1"/>
    <col min="10" max="10" width="13.42578125" style="1" customWidth="1"/>
    <col min="11" max="11" width="18.42578125" style="1" customWidth="1"/>
    <col min="12" max="12" width="13.28515625" style="1" customWidth="1"/>
    <col min="13" max="13" width="13.7109375" style="1" customWidth="1"/>
    <col min="14" max="14" width="12.42578125" style="1" customWidth="1"/>
    <col min="15" max="16384" width="9.140625" style="1"/>
  </cols>
  <sheetData>
    <row r="1" spans="1:7" x14ac:dyDescent="0.2">
      <c r="C1" s="2"/>
      <c r="D1" s="3"/>
      <c r="E1" s="3"/>
      <c r="F1" s="3"/>
      <c r="G1" s="31" t="s">
        <v>11</v>
      </c>
    </row>
    <row r="2" spans="1:7" ht="27" customHeight="1" x14ac:dyDescent="0.2">
      <c r="E2" s="32" t="s">
        <v>12</v>
      </c>
      <c r="F2" s="32"/>
      <c r="G2" s="32"/>
    </row>
    <row r="3" spans="1:7" ht="26.25" customHeight="1" x14ac:dyDescent="0.25">
      <c r="A3" s="28" t="s">
        <v>13</v>
      </c>
      <c r="B3" s="28"/>
      <c r="C3" s="28"/>
      <c r="D3" s="28"/>
      <c r="E3" s="28"/>
      <c r="F3" s="28"/>
      <c r="G3" s="28"/>
    </row>
    <row r="4" spans="1:7" s="6" customFormat="1" ht="27" customHeight="1" x14ac:dyDescent="0.2">
      <c r="A4" s="5"/>
      <c r="B4" s="1"/>
      <c r="C4" s="5"/>
      <c r="D4" s="5"/>
      <c r="E4" s="5"/>
      <c r="F4" s="5"/>
      <c r="G4" s="1"/>
    </row>
    <row r="5" spans="1:7" ht="28.5" x14ac:dyDescent="0.2">
      <c r="A5" s="11"/>
      <c r="B5" s="12" t="s">
        <v>14</v>
      </c>
      <c r="C5" s="21" t="s">
        <v>15</v>
      </c>
      <c r="D5" s="22" t="s">
        <v>16</v>
      </c>
      <c r="E5" s="21" t="s">
        <v>17</v>
      </c>
      <c r="F5" s="21" t="s">
        <v>18</v>
      </c>
      <c r="G5" s="22" t="s">
        <v>19</v>
      </c>
    </row>
    <row r="6" spans="1:7" ht="37.5" customHeight="1" x14ac:dyDescent="0.25">
      <c r="A6" s="37" t="s">
        <v>3</v>
      </c>
      <c r="B6" s="18">
        <v>980303</v>
      </c>
      <c r="C6" s="18">
        <f>C7+C9</f>
        <v>1028867</v>
      </c>
      <c r="D6" s="33"/>
      <c r="E6" s="18">
        <f>E7+E9</f>
        <v>1068152</v>
      </c>
      <c r="F6" s="18">
        <f>F7+F9</f>
        <v>1106806</v>
      </c>
      <c r="G6" s="34"/>
    </row>
    <row r="7" spans="1:7" ht="66.75" customHeight="1" x14ac:dyDescent="0.2">
      <c r="A7" s="11" t="s">
        <v>0</v>
      </c>
      <c r="B7" s="9">
        <v>725424</v>
      </c>
      <c r="C7" s="13">
        <v>765323</v>
      </c>
      <c r="D7" s="35" t="s">
        <v>7</v>
      </c>
      <c r="E7" s="36">
        <v>796701</v>
      </c>
      <c r="F7" s="36">
        <v>828569</v>
      </c>
      <c r="G7" s="33" t="s">
        <v>8</v>
      </c>
    </row>
    <row r="8" spans="1:7" s="16" customFormat="1" ht="40.5" customHeight="1" x14ac:dyDescent="0.25">
      <c r="A8" s="14" t="s">
        <v>6</v>
      </c>
      <c r="B8" s="15">
        <v>74.020901531195463</v>
      </c>
      <c r="C8" s="15">
        <v>74</v>
      </c>
      <c r="D8" s="23"/>
      <c r="E8" s="23"/>
      <c r="F8" s="23"/>
      <c r="G8" s="23"/>
    </row>
    <row r="9" spans="1:7" ht="82.5" customHeight="1" x14ac:dyDescent="0.2">
      <c r="A9" s="11" t="s">
        <v>1</v>
      </c>
      <c r="B9" s="9">
        <v>254879</v>
      </c>
      <c r="C9" s="8">
        <v>263544</v>
      </c>
      <c r="D9" s="35" t="s">
        <v>10</v>
      </c>
      <c r="E9" s="36">
        <v>271451</v>
      </c>
      <c r="F9" s="36">
        <v>278237</v>
      </c>
      <c r="G9" s="33" t="s">
        <v>9</v>
      </c>
    </row>
    <row r="10" spans="1:7" s="16" customFormat="1" ht="42.75" customHeight="1" x14ac:dyDescent="0.2">
      <c r="A10" s="14" t="s">
        <v>6</v>
      </c>
      <c r="B10" s="15">
        <f>B19</f>
        <v>25.979098468804541</v>
      </c>
      <c r="C10" s="15">
        <v>26</v>
      </c>
      <c r="D10" s="19"/>
      <c r="E10" s="20"/>
      <c r="F10" s="20"/>
      <c r="G10" s="19"/>
    </row>
    <row r="11" spans="1:7" ht="15.75" customHeight="1" x14ac:dyDescent="0.2"/>
    <row r="12" spans="1:7" ht="23.25" customHeight="1" x14ac:dyDescent="0.2">
      <c r="B12" s="7"/>
    </row>
    <row r="13" spans="1:7" ht="45" customHeight="1" x14ac:dyDescent="0.2">
      <c r="A13" s="29" t="s">
        <v>20</v>
      </c>
      <c r="B13" s="29"/>
      <c r="C13" s="17"/>
      <c r="D13" s="30"/>
      <c r="E13" s="30"/>
    </row>
    <row r="14" spans="1:7" ht="28.5" x14ac:dyDescent="0.2">
      <c r="A14" s="10" t="s">
        <v>5</v>
      </c>
      <c r="B14" s="10" t="s">
        <v>21</v>
      </c>
      <c r="D14" s="24"/>
      <c r="E14" s="24"/>
    </row>
    <row r="15" spans="1:7" ht="36.75" customHeight="1" x14ac:dyDescent="0.2">
      <c r="A15" s="11" t="s">
        <v>4</v>
      </c>
      <c r="B15" s="38">
        <v>3414391</v>
      </c>
      <c r="D15" s="16"/>
      <c r="E15" s="25"/>
    </row>
    <row r="16" spans="1:7" ht="14.25" x14ac:dyDescent="0.2">
      <c r="A16" s="11" t="s">
        <v>0</v>
      </c>
      <c r="B16" s="38">
        <v>2527363</v>
      </c>
      <c r="D16" s="16"/>
      <c r="E16" s="25"/>
    </row>
    <row r="17" spans="1:5" ht="14.25" x14ac:dyDescent="0.2">
      <c r="A17" s="14" t="s">
        <v>2</v>
      </c>
      <c r="B17" s="39">
        <v>74.020901531195463</v>
      </c>
      <c r="D17" s="26"/>
      <c r="E17" s="27"/>
    </row>
    <row r="18" spans="1:5" ht="14.25" x14ac:dyDescent="0.2">
      <c r="A18" s="11" t="s">
        <v>1</v>
      </c>
      <c r="B18" s="38">
        <v>887028</v>
      </c>
      <c r="D18" s="16"/>
      <c r="E18" s="25"/>
    </row>
    <row r="19" spans="1:5" ht="14.25" x14ac:dyDescent="0.2">
      <c r="A19" s="14" t="s">
        <v>2</v>
      </c>
      <c r="B19" s="39">
        <v>25.979098468804541</v>
      </c>
      <c r="D19" s="26"/>
      <c r="E19" s="27"/>
    </row>
    <row r="20" spans="1:5" x14ac:dyDescent="0.2">
      <c r="A20" s="4"/>
      <c r="B20" s="4"/>
      <c r="D20" s="5"/>
      <c r="E20" s="5"/>
    </row>
    <row r="21" spans="1:5" ht="27" customHeight="1" x14ac:dyDescent="0.2"/>
  </sheetData>
  <mergeCells count="4">
    <mergeCell ref="A3:G3"/>
    <mergeCell ref="A13:B13"/>
    <mergeCell ref="D13:E13"/>
    <mergeCell ref="E2:G2"/>
  </mergeCells>
  <pageMargins left="0.31" right="0.16" top="0.26" bottom="0.74803149606299213" header="0.16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Тананыкина Анна Викторовна</cp:lastModifiedBy>
  <cp:lastPrinted>2024-10-24T11:52:41Z</cp:lastPrinted>
  <dcterms:created xsi:type="dcterms:W3CDTF">2009-11-19T05:41:09Z</dcterms:created>
  <dcterms:modified xsi:type="dcterms:W3CDTF">2024-10-24T11:53:13Z</dcterms:modified>
</cp:coreProperties>
</file>